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1040"/>
  </bookViews>
  <sheets>
    <sheet name="Consumíveis - ANEXO D" sheetId="1" r:id="rId1"/>
  </sheets>
  <definedNames>
    <definedName name="_xlnm.Print_Titles" localSheetId="0">'Consumíveis - ANEXO D'!$16:$17</definedName>
  </definedName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F44" i="1"/>
  <c r="D44" i="1"/>
  <c r="H44" i="1" l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</calcChain>
</file>

<file path=xl/sharedStrings.xml><?xml version="1.0" encoding="utf-8"?>
<sst xmlns="http://schemas.openxmlformats.org/spreadsheetml/2006/main" count="166" uniqueCount="93">
  <si>
    <t>Anexo D</t>
  </si>
  <si>
    <t xml:space="preserve">Consumíveis de Casa de Banho </t>
  </si>
  <si>
    <t xml:space="preserve">Especificações dos Consumíveis de Casa de Banho </t>
  </si>
  <si>
    <t>1. Principais Características</t>
  </si>
  <si>
    <t>Papel Higiénico Jumbo Maxi</t>
  </si>
  <si>
    <t>Toalhas de Papel de Mão ZIG ZAG 2</t>
  </si>
  <si>
    <t>1.1 Cor</t>
  </si>
  <si>
    <t>Branco</t>
  </si>
  <si>
    <t xml:space="preserve">1.1 Aspeto </t>
  </si>
  <si>
    <t>Liquido Viscoso</t>
  </si>
  <si>
    <t>1.2 Gofrado</t>
  </si>
  <si>
    <t>Sim</t>
  </si>
  <si>
    <t>1.2 Dimensões da Folha</t>
  </si>
  <si>
    <t>23 x 25 (+/-5%)</t>
  </si>
  <si>
    <t xml:space="preserve">1.2 Odor </t>
  </si>
  <si>
    <t>Aveia ou Outro</t>
  </si>
  <si>
    <t>1.3 Comprimento do Rolo</t>
  </si>
  <si>
    <t>≥ 320 (metros)</t>
  </si>
  <si>
    <t xml:space="preserve">1.3 Número de Folhas por Maço  </t>
  </si>
  <si>
    <t>≥ 160</t>
  </si>
  <si>
    <t xml:space="preserve">1.3 Viscosidade </t>
  </si>
  <si>
    <t>cP &gt; 2.800</t>
  </si>
  <si>
    <t>1.4 Picotado</t>
  </si>
  <si>
    <t xml:space="preserve">1.4 Tipo de Fibra </t>
  </si>
  <si>
    <t>Reciclada</t>
  </si>
  <si>
    <t>1.009 a 1.039 (gr./mL)</t>
  </si>
  <si>
    <t>1.5 Solubilidade</t>
  </si>
  <si>
    <t>Soluvel</t>
  </si>
  <si>
    <t xml:space="preserve">1.5 Tipo de Folha  </t>
  </si>
  <si>
    <t>Dupla</t>
  </si>
  <si>
    <t xml:space="preserve">1.5 Estabilidade </t>
  </si>
  <si>
    <t>Sem Alterações</t>
  </si>
  <si>
    <t>1.6 Tipo de Fibra</t>
  </si>
  <si>
    <t xml:space="preserve">1.6 Tipo de Dobragem </t>
  </si>
  <si>
    <t>Zig-Zag</t>
  </si>
  <si>
    <t xml:space="preserve">1.6 Formato da Embalagem </t>
  </si>
  <si>
    <t>Garrafão de 5 Litros</t>
  </si>
  <si>
    <t>1.7 Tipo de Folha</t>
  </si>
  <si>
    <t xml:space="preserve">1.7 pH </t>
  </si>
  <si>
    <t>5,00 a 6,00</t>
  </si>
  <si>
    <t>Nota: 1 Pack = 12 rolos</t>
  </si>
  <si>
    <t>Nota: 1 Pack = 12 maços</t>
  </si>
  <si>
    <t>1.8 Biodegradavel</t>
  </si>
  <si>
    <t>% &gt; 60</t>
  </si>
  <si>
    <t>Instalações</t>
  </si>
  <si>
    <t>Quantidades mensais estimadas (1)</t>
  </si>
  <si>
    <t>Quantidade anual (metros)</t>
  </si>
  <si>
    <t>Agromuseu D. Julinha</t>
  </si>
  <si>
    <t>≥ 3840 metros</t>
  </si>
  <si>
    <t>2 embalagens</t>
  </si>
  <si>
    <t>Arquivo Municipal de São Romão</t>
  </si>
  <si>
    <t>≥ 7680 metros</t>
  </si>
  <si>
    <t>Biblioteca Municipal Afonso Lopes Vieira</t>
  </si>
  <si>
    <t>≥ 11520 metros</t>
  </si>
  <si>
    <t>Castelo de Leiria</t>
  </si>
  <si>
    <t>Centro Associativo Municipal (CAM)</t>
  </si>
  <si>
    <t>Centro de Interpretação do Lapedo</t>
  </si>
  <si>
    <t>Edifício sede do Município de Leiria</t>
  </si>
  <si>
    <t>≥ 76800 metros</t>
  </si>
  <si>
    <t>8 embalagens</t>
  </si>
  <si>
    <t>Escola dos Apariços</t>
  </si>
  <si>
    <t>Estádio Municipal de Leiria – Dr. Magalhães Pessoa</t>
  </si>
  <si>
    <t>≥ 38400 metros</t>
  </si>
  <si>
    <t>M|i|mo – Museu de Imagem e Movimento</t>
  </si>
  <si>
    <t>4 embalagens</t>
  </si>
  <si>
    <t>Moinho do Papel</t>
  </si>
  <si>
    <t>Museu de Leiria/Convento Santo Agostinho</t>
  </si>
  <si>
    <t>≥ 15360 metros</t>
  </si>
  <si>
    <t>Pavilhão dos Silvas</t>
  </si>
  <si>
    <t>Piscinas Municipais de Leiria – Edifício Nascente</t>
  </si>
  <si>
    <t>Salas de formação - Edifício de São Romão</t>
  </si>
  <si>
    <t>Centro Cultural Mercado Sant'Ana - Espaço Startup</t>
  </si>
  <si>
    <r>
      <t>Sabonete Líquido</t>
    </r>
    <r>
      <rPr>
        <b/>
        <sz val="10"/>
        <color rgb="FFFFFFFF"/>
        <rFont val="Verdana"/>
        <family val="2"/>
      </rPr>
      <t xml:space="preserve"> </t>
    </r>
  </si>
  <si>
    <r>
      <t>Quantidade anual (m</t>
    </r>
    <r>
      <rPr>
        <b/>
        <vertAlign val="superscript"/>
        <sz val="10"/>
        <color rgb="FF000000"/>
        <rFont val="Verdana"/>
        <family val="2"/>
      </rPr>
      <t>2</t>
    </r>
    <r>
      <rPr>
        <b/>
        <sz val="10"/>
        <color rgb="FF000000"/>
        <rFont val="Verdana"/>
        <family val="2"/>
      </rPr>
      <t>)</t>
    </r>
  </si>
  <si>
    <t>Galeria de arte do Banco de Portugal</t>
  </si>
  <si>
    <t>Centro de Diálogo Intercultural de Leiria  (Igreja da Misericórdia/Casa dos Pintores)</t>
  </si>
  <si>
    <t>Complexo Municipal de Piscinas de Leiria</t>
  </si>
  <si>
    <t>Centro Cultural Mercado de Sant'Ana</t>
  </si>
  <si>
    <t>Capela de São Pedro</t>
  </si>
  <si>
    <t>Centro de Interpretação Ambiental de Leiria</t>
  </si>
  <si>
    <t>Espaço Cidade Criativa da Música 
(Centro Cívico de Leiria)</t>
  </si>
  <si>
    <t>Edifício dos Bombeiros Municipais</t>
  </si>
  <si>
    <t>Loja do Cidadão de Leiria</t>
  </si>
  <si>
    <t>Escola Básica Vale da Rosa</t>
  </si>
  <si>
    <t>Quantidade anual (garrafões 5L)</t>
  </si>
  <si>
    <r>
      <t xml:space="preserve">1.4 Densidade a 20 </t>
    </r>
    <r>
      <rPr>
        <vertAlign val="superscript"/>
        <sz val="10"/>
        <color theme="1"/>
        <rFont val="Verdana"/>
        <family val="2"/>
      </rPr>
      <t>o</t>
    </r>
    <r>
      <rPr>
        <sz val="10"/>
        <color theme="1"/>
        <rFont val="Verdana"/>
        <family val="2"/>
      </rPr>
      <t xml:space="preserve">C </t>
    </r>
  </si>
  <si>
    <r>
      <t>220,80 m</t>
    </r>
    <r>
      <rPr>
        <vertAlign val="superscript"/>
        <sz val="10"/>
        <rFont val="Verdana"/>
        <family val="2"/>
      </rPr>
      <t>2</t>
    </r>
  </si>
  <si>
    <r>
      <t>441,60 m</t>
    </r>
    <r>
      <rPr>
        <vertAlign val="superscript"/>
        <sz val="10"/>
        <rFont val="Verdana"/>
        <family val="2"/>
      </rPr>
      <t>2</t>
    </r>
  </si>
  <si>
    <r>
      <t>662,40 m</t>
    </r>
    <r>
      <rPr>
        <vertAlign val="superscript"/>
        <sz val="10"/>
        <rFont val="Verdana"/>
        <family val="2"/>
      </rPr>
      <t>2</t>
    </r>
  </si>
  <si>
    <r>
      <t>4416 m</t>
    </r>
    <r>
      <rPr>
        <vertAlign val="superscript"/>
        <sz val="10"/>
        <rFont val="Verdana"/>
        <family val="2"/>
      </rPr>
      <t>2</t>
    </r>
  </si>
  <si>
    <r>
      <t>2208 m</t>
    </r>
    <r>
      <rPr>
        <vertAlign val="superscript"/>
        <sz val="10"/>
        <rFont val="Verdana"/>
        <family val="2"/>
      </rPr>
      <t>2</t>
    </r>
  </si>
  <si>
    <r>
      <t>883,20 m</t>
    </r>
    <r>
      <rPr>
        <vertAlign val="superscript"/>
        <sz val="10"/>
        <rFont val="Verdana"/>
        <family val="2"/>
      </rPr>
      <t>2</t>
    </r>
  </si>
  <si>
    <r>
      <rPr>
        <b/>
        <sz val="10"/>
        <color theme="1"/>
        <rFont val="Verdana"/>
        <family val="2"/>
      </rPr>
      <t>(1)</t>
    </r>
    <r>
      <rPr>
        <sz val="10"/>
        <color theme="1"/>
        <rFont val="Verdana"/>
        <family val="2"/>
      </rPr>
      <t xml:space="preserve"> As quantidades indicadas são estimadas e sujeitas a ajustamentos consoante os consumos verificados no mês anterior.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</si>
</sst>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rgb="FFFFFFFF"/>
      <name val="Verdana"/>
      <family val="2"/>
    </font>
    <font>
      <b/>
      <sz val="10"/>
      <color rgb="FF000000"/>
      <name val="Verdana"/>
      <family val="2"/>
    </font>
    <font>
      <b/>
      <sz val="10"/>
      <color rgb="FFFFFFFF"/>
      <name val="Verdana"/>
      <family val="2"/>
    </font>
    <font>
      <b/>
      <vertAlign val="superscript"/>
      <sz val="10"/>
      <color rgb="FF000000"/>
      <name val="Verdana"/>
      <family val="2"/>
    </font>
    <font>
      <b/>
      <sz val="22"/>
      <color theme="1"/>
      <name val="Verdana"/>
      <family val="2"/>
    </font>
    <font>
      <b/>
      <sz val="18"/>
      <color rgb="FF000000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vertAlign val="superscript"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b/>
      <sz val="16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8" fillId="0" borderId="4" xfId="0" applyFont="1" applyFill="1" applyBorder="1" applyAlignment="1"/>
    <xf numFmtId="0" fontId="3" fillId="0" borderId="0" xfId="0" applyFont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0" zoomScale="85" zoomScaleNormal="85" workbookViewId="0">
      <selection activeCell="A19" sqref="A19:B19"/>
    </sheetView>
  </sheetViews>
  <sheetFormatPr defaultRowHeight="10.5" x14ac:dyDescent="0.15"/>
  <cols>
    <col min="1" max="1" width="26" style="1" customWidth="1"/>
    <col min="2" max="4" width="17.85546875" style="1" customWidth="1"/>
    <col min="5" max="5" width="20.5703125" style="1" customWidth="1"/>
    <col min="6" max="6" width="19.42578125" style="1" customWidth="1"/>
    <col min="7" max="8" width="17.7109375" style="1" customWidth="1"/>
    <col min="9" max="16384" width="9.140625" style="1"/>
  </cols>
  <sheetData>
    <row r="1" spans="1:8" ht="50.1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35.1" customHeight="1" x14ac:dyDescent="0.15">
      <c r="A2" s="7" t="s">
        <v>2</v>
      </c>
      <c r="B2" s="7"/>
      <c r="C2" s="7"/>
      <c r="D2" s="7"/>
      <c r="E2" s="7"/>
      <c r="F2" s="7"/>
      <c r="G2" s="7"/>
      <c r="H2" s="7"/>
    </row>
    <row r="3" spans="1:8" ht="35.1" customHeight="1" x14ac:dyDescent="0.15">
      <c r="A3" s="8" t="s">
        <v>3</v>
      </c>
      <c r="B3" s="8"/>
      <c r="C3" s="3"/>
      <c r="D3" s="3"/>
      <c r="E3" s="3"/>
      <c r="F3" s="3"/>
    </row>
    <row r="4" spans="1:8" x14ac:dyDescent="0.15">
      <c r="A4" s="2"/>
    </row>
    <row r="5" spans="1:8" s="10" customFormat="1" ht="32.25" customHeight="1" x14ac:dyDescent="0.2">
      <c r="A5" s="5" t="s">
        <v>4</v>
      </c>
      <c r="B5" s="9"/>
      <c r="C5" s="5" t="s">
        <v>5</v>
      </c>
      <c r="D5" s="9"/>
      <c r="E5" s="5" t="s">
        <v>72</v>
      </c>
      <c r="F5" s="9"/>
    </row>
    <row r="6" spans="1:8" s="10" customFormat="1" ht="39.950000000000003" customHeight="1" x14ac:dyDescent="0.2">
      <c r="A6" s="11" t="s">
        <v>6</v>
      </c>
      <c r="B6" s="11" t="s">
        <v>7</v>
      </c>
      <c r="C6" s="11" t="s">
        <v>6</v>
      </c>
      <c r="D6" s="11" t="s">
        <v>7</v>
      </c>
      <c r="E6" s="11" t="s">
        <v>8</v>
      </c>
      <c r="F6" s="11" t="s">
        <v>9</v>
      </c>
    </row>
    <row r="7" spans="1:8" s="10" customFormat="1" ht="39.950000000000003" customHeight="1" x14ac:dyDescent="0.2">
      <c r="A7" s="11" t="s">
        <v>10</v>
      </c>
      <c r="B7" s="11" t="s">
        <v>11</v>
      </c>
      <c r="C7" s="11" t="s">
        <v>12</v>
      </c>
      <c r="D7" s="11" t="s">
        <v>13</v>
      </c>
      <c r="E7" s="11" t="s">
        <v>14</v>
      </c>
      <c r="F7" s="11" t="s">
        <v>15</v>
      </c>
    </row>
    <row r="8" spans="1:8" s="10" customFormat="1" ht="39.950000000000003" customHeight="1" x14ac:dyDescent="0.2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</row>
    <row r="9" spans="1:8" s="10" customFormat="1" ht="39.950000000000003" customHeight="1" x14ac:dyDescent="0.2">
      <c r="A9" s="11" t="s">
        <v>22</v>
      </c>
      <c r="B9" s="11" t="s">
        <v>11</v>
      </c>
      <c r="C9" s="11" t="s">
        <v>23</v>
      </c>
      <c r="D9" s="11" t="s">
        <v>24</v>
      </c>
      <c r="E9" s="12" t="s">
        <v>85</v>
      </c>
      <c r="F9" s="12" t="s">
        <v>25</v>
      </c>
    </row>
    <row r="10" spans="1:8" s="10" customFormat="1" ht="39.950000000000003" customHeight="1" x14ac:dyDescent="0.2">
      <c r="A10" s="11" t="s">
        <v>26</v>
      </c>
      <c r="B10" s="11" t="s">
        <v>27</v>
      </c>
      <c r="C10" s="11" t="s">
        <v>28</v>
      </c>
      <c r="D10" s="11" t="s">
        <v>29</v>
      </c>
      <c r="E10" s="12" t="s">
        <v>30</v>
      </c>
      <c r="F10" s="12" t="s">
        <v>31</v>
      </c>
    </row>
    <row r="11" spans="1:8" s="10" customFormat="1" ht="39.950000000000003" customHeight="1" x14ac:dyDescent="0.2">
      <c r="A11" s="11" t="s">
        <v>32</v>
      </c>
      <c r="B11" s="11" t="s">
        <v>24</v>
      </c>
      <c r="C11" s="11" t="s">
        <v>33</v>
      </c>
      <c r="D11" s="11" t="s">
        <v>34</v>
      </c>
      <c r="E11" s="12" t="s">
        <v>35</v>
      </c>
      <c r="F11" s="12" t="s">
        <v>36</v>
      </c>
    </row>
    <row r="12" spans="1:8" s="10" customFormat="1" ht="39.950000000000003" customHeight="1" x14ac:dyDescent="0.2">
      <c r="A12" s="11" t="s">
        <v>37</v>
      </c>
      <c r="B12" s="11" t="s">
        <v>29</v>
      </c>
      <c r="C12" s="13"/>
      <c r="D12" s="13"/>
      <c r="E12" s="12" t="s">
        <v>38</v>
      </c>
      <c r="F12" s="12" t="s">
        <v>39</v>
      </c>
    </row>
    <row r="13" spans="1:8" s="10" customFormat="1" ht="39.950000000000003" customHeight="1" x14ac:dyDescent="0.2">
      <c r="A13" s="14" t="s">
        <v>40</v>
      </c>
      <c r="B13" s="15"/>
      <c r="C13" s="16" t="s">
        <v>41</v>
      </c>
      <c r="D13" s="17"/>
      <c r="E13" s="12" t="s">
        <v>42</v>
      </c>
      <c r="F13" s="12" t="s">
        <v>43</v>
      </c>
    </row>
    <row r="14" spans="1:8" s="10" customFormat="1" ht="12.75" x14ac:dyDescent="0.2"/>
    <row r="15" spans="1:8" s="10" customFormat="1" ht="35.25" customHeight="1" x14ac:dyDescent="0.2">
      <c r="A15" s="27" t="s">
        <v>1</v>
      </c>
      <c r="B15" s="18"/>
      <c r="C15" s="18"/>
      <c r="D15" s="18"/>
      <c r="E15" s="18"/>
      <c r="F15" s="18"/>
      <c r="G15" s="18"/>
      <c r="H15" s="18"/>
    </row>
    <row r="16" spans="1:8" s="10" customFormat="1" ht="38.25" customHeight="1" x14ac:dyDescent="0.2">
      <c r="A16" s="6" t="s">
        <v>44</v>
      </c>
      <c r="B16" s="6"/>
      <c r="C16" s="6" t="s">
        <v>4</v>
      </c>
      <c r="D16" s="6"/>
      <c r="E16" s="6" t="s">
        <v>5</v>
      </c>
      <c r="F16" s="6"/>
      <c r="G16" s="6" t="s">
        <v>72</v>
      </c>
      <c r="H16" s="6"/>
    </row>
    <row r="17" spans="1:8" s="10" customFormat="1" ht="43.5" customHeight="1" x14ac:dyDescent="0.2">
      <c r="A17" s="6"/>
      <c r="B17" s="6"/>
      <c r="C17" s="28" t="s">
        <v>45</v>
      </c>
      <c r="D17" s="28" t="s">
        <v>46</v>
      </c>
      <c r="E17" s="28" t="s">
        <v>45</v>
      </c>
      <c r="F17" s="28" t="s">
        <v>73</v>
      </c>
      <c r="G17" s="28" t="s">
        <v>45</v>
      </c>
      <c r="H17" s="28" t="s">
        <v>84</v>
      </c>
    </row>
    <row r="18" spans="1:8" s="10" customFormat="1" ht="30" customHeight="1" x14ac:dyDescent="0.2">
      <c r="A18" s="21" t="s">
        <v>47</v>
      </c>
      <c r="B18" s="21"/>
      <c r="C18" s="19" t="s">
        <v>48</v>
      </c>
      <c r="D18" s="19">
        <f>3840*12</f>
        <v>46080</v>
      </c>
      <c r="E18" s="19" t="s">
        <v>86</v>
      </c>
      <c r="F18" s="30">
        <f>220.8*12</f>
        <v>2649.6000000000004</v>
      </c>
      <c r="G18" s="19" t="s">
        <v>49</v>
      </c>
      <c r="H18" s="19">
        <f t="shared" ref="H18:H23" si="0">2*12</f>
        <v>24</v>
      </c>
    </row>
    <row r="19" spans="1:8" s="10" customFormat="1" ht="30" customHeight="1" x14ac:dyDescent="0.2">
      <c r="A19" s="21" t="s">
        <v>50</v>
      </c>
      <c r="B19" s="21"/>
      <c r="C19" s="19" t="s">
        <v>51</v>
      </c>
      <c r="D19" s="19">
        <f>7680*12</f>
        <v>92160</v>
      </c>
      <c r="E19" s="19" t="s">
        <v>87</v>
      </c>
      <c r="F19" s="30">
        <f>441.6*12</f>
        <v>5299.2000000000007</v>
      </c>
      <c r="G19" s="19" t="s">
        <v>49</v>
      </c>
      <c r="H19" s="19">
        <f t="shared" si="0"/>
        <v>24</v>
      </c>
    </row>
    <row r="20" spans="1:8" s="10" customFormat="1" ht="30" customHeight="1" x14ac:dyDescent="0.2">
      <c r="A20" s="21" t="s">
        <v>52</v>
      </c>
      <c r="B20" s="21"/>
      <c r="C20" s="19" t="s">
        <v>53</v>
      </c>
      <c r="D20" s="19">
        <f>11520*12</f>
        <v>138240</v>
      </c>
      <c r="E20" s="19" t="s">
        <v>88</v>
      </c>
      <c r="F20" s="30">
        <f>662.4*12</f>
        <v>7948.7999999999993</v>
      </c>
      <c r="G20" s="19" t="s">
        <v>49</v>
      </c>
      <c r="H20" s="19">
        <f t="shared" si="0"/>
        <v>24</v>
      </c>
    </row>
    <row r="21" spans="1:8" s="10" customFormat="1" ht="30" customHeight="1" x14ac:dyDescent="0.2">
      <c r="A21" s="21" t="s">
        <v>54</v>
      </c>
      <c r="B21" s="21"/>
      <c r="C21" s="19" t="s">
        <v>53</v>
      </c>
      <c r="D21" s="19">
        <f>11520*12</f>
        <v>138240</v>
      </c>
      <c r="E21" s="19" t="s">
        <v>88</v>
      </c>
      <c r="F21" s="30">
        <f>662.4*12</f>
        <v>7948.7999999999993</v>
      </c>
      <c r="G21" s="19" t="s">
        <v>49</v>
      </c>
      <c r="H21" s="19">
        <f t="shared" si="0"/>
        <v>24</v>
      </c>
    </row>
    <row r="22" spans="1:8" s="10" customFormat="1" ht="30" customHeight="1" x14ac:dyDescent="0.2">
      <c r="A22" s="21" t="s">
        <v>55</v>
      </c>
      <c r="B22" s="21"/>
      <c r="C22" s="19" t="s">
        <v>51</v>
      </c>
      <c r="D22" s="19">
        <f>7680*12</f>
        <v>92160</v>
      </c>
      <c r="E22" s="19" t="s">
        <v>87</v>
      </c>
      <c r="F22" s="30">
        <f>441.6*12</f>
        <v>5299.2000000000007</v>
      </c>
      <c r="G22" s="19" t="s">
        <v>49</v>
      </c>
      <c r="H22" s="19">
        <f t="shared" si="0"/>
        <v>24</v>
      </c>
    </row>
    <row r="23" spans="1:8" s="10" customFormat="1" ht="30" customHeight="1" x14ac:dyDescent="0.2">
      <c r="A23" s="21" t="s">
        <v>56</v>
      </c>
      <c r="B23" s="21"/>
      <c r="C23" s="19" t="s">
        <v>48</v>
      </c>
      <c r="D23" s="19">
        <f>3840*12</f>
        <v>46080</v>
      </c>
      <c r="E23" s="19" t="s">
        <v>86</v>
      </c>
      <c r="F23" s="30">
        <f>220.8*12</f>
        <v>2649.6000000000004</v>
      </c>
      <c r="G23" s="19" t="s">
        <v>49</v>
      </c>
      <c r="H23" s="19">
        <f t="shared" si="0"/>
        <v>24</v>
      </c>
    </row>
    <row r="24" spans="1:8" s="10" customFormat="1" ht="30" customHeight="1" x14ac:dyDescent="0.2">
      <c r="A24" s="21" t="s">
        <v>57</v>
      </c>
      <c r="B24" s="21"/>
      <c r="C24" s="19" t="s">
        <v>58</v>
      </c>
      <c r="D24" s="19">
        <f>76800*12</f>
        <v>921600</v>
      </c>
      <c r="E24" s="19" t="s">
        <v>89</v>
      </c>
      <c r="F24" s="30">
        <f>4416*12</f>
        <v>52992</v>
      </c>
      <c r="G24" s="19" t="s">
        <v>59</v>
      </c>
      <c r="H24" s="19">
        <f>8*12</f>
        <v>96</v>
      </c>
    </row>
    <row r="25" spans="1:8" s="10" customFormat="1" ht="30" customHeight="1" x14ac:dyDescent="0.2">
      <c r="A25" s="21" t="s">
        <v>60</v>
      </c>
      <c r="B25" s="21"/>
      <c r="C25" s="19" t="s">
        <v>48</v>
      </c>
      <c r="D25" s="19">
        <f>3840*12</f>
        <v>46080</v>
      </c>
      <c r="E25" s="19" t="s">
        <v>86</v>
      </c>
      <c r="F25" s="30">
        <f>220.8*12</f>
        <v>2649.6000000000004</v>
      </c>
      <c r="G25" s="19" t="s">
        <v>49</v>
      </c>
      <c r="H25" s="19">
        <f>2*12</f>
        <v>24</v>
      </c>
    </row>
    <row r="26" spans="1:8" s="10" customFormat="1" ht="30" customHeight="1" x14ac:dyDescent="0.2">
      <c r="A26" s="21" t="s">
        <v>61</v>
      </c>
      <c r="B26" s="21"/>
      <c r="C26" s="19" t="s">
        <v>62</v>
      </c>
      <c r="D26" s="19">
        <f>38400*12</f>
        <v>460800</v>
      </c>
      <c r="E26" s="19" t="s">
        <v>90</v>
      </c>
      <c r="F26" s="30">
        <f>2208*12</f>
        <v>26496</v>
      </c>
      <c r="G26" s="19" t="s">
        <v>59</v>
      </c>
      <c r="H26" s="19">
        <f>8*12</f>
        <v>96</v>
      </c>
    </row>
    <row r="27" spans="1:8" s="10" customFormat="1" ht="30" customHeight="1" x14ac:dyDescent="0.2">
      <c r="A27" s="21" t="s">
        <v>74</v>
      </c>
      <c r="B27" s="21"/>
      <c r="C27" s="19" t="s">
        <v>53</v>
      </c>
      <c r="D27" s="19">
        <f>11520*12</f>
        <v>138240</v>
      </c>
      <c r="E27" s="19" t="s">
        <v>88</v>
      </c>
      <c r="F27" s="30">
        <f>662.4*12</f>
        <v>7948.7999999999993</v>
      </c>
      <c r="G27" s="19" t="s">
        <v>49</v>
      </c>
      <c r="H27" s="19">
        <f>2*12</f>
        <v>24</v>
      </c>
    </row>
    <row r="28" spans="1:8" s="10" customFormat="1" ht="30" customHeight="1" x14ac:dyDescent="0.2">
      <c r="A28" s="31" t="s">
        <v>75</v>
      </c>
      <c r="B28" s="31"/>
      <c r="C28" s="19" t="s">
        <v>48</v>
      </c>
      <c r="D28" s="19">
        <f>3840*12</f>
        <v>46080</v>
      </c>
      <c r="E28" s="19" t="s">
        <v>86</v>
      </c>
      <c r="F28" s="30">
        <f>220.8*12</f>
        <v>2649.6000000000004</v>
      </c>
      <c r="G28" s="19" t="s">
        <v>49</v>
      </c>
      <c r="H28" s="19">
        <f>2*12</f>
        <v>24</v>
      </c>
    </row>
    <row r="29" spans="1:8" s="10" customFormat="1" ht="30" customHeight="1" x14ac:dyDescent="0.2">
      <c r="A29" s="21" t="s">
        <v>63</v>
      </c>
      <c r="B29" s="21"/>
      <c r="C29" s="19" t="s">
        <v>51</v>
      </c>
      <c r="D29" s="19">
        <f>7680*12</f>
        <v>92160</v>
      </c>
      <c r="E29" s="19" t="s">
        <v>87</v>
      </c>
      <c r="F29" s="30">
        <f>441.6*12</f>
        <v>5299.2000000000007</v>
      </c>
      <c r="G29" s="19" t="s">
        <v>64</v>
      </c>
      <c r="H29" s="19">
        <f>4*12</f>
        <v>48</v>
      </c>
    </row>
    <row r="30" spans="1:8" s="10" customFormat="1" ht="30" customHeight="1" x14ac:dyDescent="0.2">
      <c r="A30" s="21" t="s">
        <v>65</v>
      </c>
      <c r="B30" s="21"/>
      <c r="C30" s="19" t="s">
        <v>51</v>
      </c>
      <c r="D30" s="19">
        <f>7680*12</f>
        <v>92160</v>
      </c>
      <c r="E30" s="19" t="s">
        <v>86</v>
      </c>
      <c r="F30" s="30">
        <f>220.8*12</f>
        <v>2649.6000000000004</v>
      </c>
      <c r="G30" s="19" t="s">
        <v>49</v>
      </c>
      <c r="H30" s="19">
        <f>2*12</f>
        <v>24</v>
      </c>
    </row>
    <row r="31" spans="1:8" s="10" customFormat="1" ht="30" customHeight="1" x14ac:dyDescent="0.2">
      <c r="A31" s="21" t="s">
        <v>66</v>
      </c>
      <c r="B31" s="21"/>
      <c r="C31" s="19" t="s">
        <v>67</v>
      </c>
      <c r="D31" s="19">
        <f>15360*12</f>
        <v>184320</v>
      </c>
      <c r="E31" s="19" t="s">
        <v>91</v>
      </c>
      <c r="F31" s="30">
        <f>883.2*12</f>
        <v>10598.400000000001</v>
      </c>
      <c r="G31" s="19" t="s">
        <v>49</v>
      </c>
      <c r="H31" s="19">
        <f>2*12</f>
        <v>24</v>
      </c>
    </row>
    <row r="32" spans="1:8" s="10" customFormat="1" ht="30" customHeight="1" x14ac:dyDescent="0.2">
      <c r="A32" s="21" t="s">
        <v>68</v>
      </c>
      <c r="B32" s="21"/>
      <c r="C32" s="19" t="s">
        <v>51</v>
      </c>
      <c r="D32" s="19">
        <f>7680*12</f>
        <v>92160</v>
      </c>
      <c r="E32" s="19" t="s">
        <v>87</v>
      </c>
      <c r="F32" s="30">
        <f>441.6*12</f>
        <v>5299.2000000000007</v>
      </c>
      <c r="G32" s="19" t="s">
        <v>49</v>
      </c>
      <c r="H32" s="19">
        <f>2*12</f>
        <v>24</v>
      </c>
    </row>
    <row r="33" spans="1:8" s="10" customFormat="1" ht="30" customHeight="1" x14ac:dyDescent="0.2">
      <c r="A33" s="21" t="s">
        <v>76</v>
      </c>
      <c r="B33" s="21"/>
      <c r="C33" s="19" t="s">
        <v>58</v>
      </c>
      <c r="D33" s="19">
        <f>76800*12</f>
        <v>921600</v>
      </c>
      <c r="E33" s="19" t="s">
        <v>90</v>
      </c>
      <c r="F33" s="30">
        <f>2208*12</f>
        <v>26496</v>
      </c>
      <c r="G33" s="19" t="s">
        <v>59</v>
      </c>
      <c r="H33" s="19">
        <f>8*12</f>
        <v>96</v>
      </c>
    </row>
    <row r="34" spans="1:8" s="10" customFormat="1" ht="30" customHeight="1" x14ac:dyDescent="0.2">
      <c r="A34" s="31" t="s">
        <v>69</v>
      </c>
      <c r="B34" s="31"/>
      <c r="C34" s="19" t="s">
        <v>51</v>
      </c>
      <c r="D34" s="19">
        <f>7680*12</f>
        <v>92160</v>
      </c>
      <c r="E34" s="19" t="s">
        <v>87</v>
      </c>
      <c r="F34" s="30">
        <f>441.6*12</f>
        <v>5299.2000000000007</v>
      </c>
      <c r="G34" s="19" t="s">
        <v>49</v>
      </c>
      <c r="H34" s="19">
        <f t="shared" ref="H34:H39" si="1">2*12</f>
        <v>24</v>
      </c>
    </row>
    <row r="35" spans="1:8" s="10" customFormat="1" ht="30" customHeight="1" x14ac:dyDescent="0.2">
      <c r="A35" s="32" t="s">
        <v>77</v>
      </c>
      <c r="B35" s="32"/>
      <c r="C35" s="19" t="s">
        <v>67</v>
      </c>
      <c r="D35" s="19">
        <f>15360*12</f>
        <v>184320</v>
      </c>
      <c r="E35" s="19" t="s">
        <v>91</v>
      </c>
      <c r="F35" s="30">
        <f>883.2*12</f>
        <v>10598.400000000001</v>
      </c>
      <c r="G35" s="19" t="s">
        <v>49</v>
      </c>
      <c r="H35" s="19">
        <f t="shared" si="1"/>
        <v>24</v>
      </c>
    </row>
    <row r="36" spans="1:8" s="10" customFormat="1" ht="30" customHeight="1" x14ac:dyDescent="0.2">
      <c r="A36" s="32" t="s">
        <v>78</v>
      </c>
      <c r="B36" s="32"/>
      <c r="C36" s="19" t="s">
        <v>67</v>
      </c>
      <c r="D36" s="19">
        <f>15360*12</f>
        <v>184320</v>
      </c>
      <c r="E36" s="19" t="s">
        <v>91</v>
      </c>
      <c r="F36" s="30">
        <f>883.2*12</f>
        <v>10598.400000000001</v>
      </c>
      <c r="G36" s="19" t="s">
        <v>49</v>
      </c>
      <c r="H36" s="19">
        <f t="shared" si="1"/>
        <v>24</v>
      </c>
    </row>
    <row r="37" spans="1:8" s="10" customFormat="1" ht="30" customHeight="1" x14ac:dyDescent="0.2">
      <c r="A37" s="31" t="s">
        <v>79</v>
      </c>
      <c r="B37" s="31"/>
      <c r="C37" s="19" t="s">
        <v>51</v>
      </c>
      <c r="D37" s="19">
        <f>7680*12</f>
        <v>92160</v>
      </c>
      <c r="E37" s="19" t="s">
        <v>87</v>
      </c>
      <c r="F37" s="30">
        <f>441.6*12</f>
        <v>5299.2000000000007</v>
      </c>
      <c r="G37" s="19" t="s">
        <v>49</v>
      </c>
      <c r="H37" s="19">
        <f t="shared" si="1"/>
        <v>24</v>
      </c>
    </row>
    <row r="38" spans="1:8" s="10" customFormat="1" ht="30" customHeight="1" x14ac:dyDescent="0.2">
      <c r="A38" s="31" t="s">
        <v>80</v>
      </c>
      <c r="B38" s="31"/>
      <c r="C38" s="19" t="s">
        <v>67</v>
      </c>
      <c r="D38" s="19">
        <f>15360*12</f>
        <v>184320</v>
      </c>
      <c r="E38" s="19" t="s">
        <v>91</v>
      </c>
      <c r="F38" s="30">
        <f>883.2*12</f>
        <v>10598.400000000001</v>
      </c>
      <c r="G38" s="19" t="s">
        <v>49</v>
      </c>
      <c r="H38" s="19">
        <f t="shared" si="1"/>
        <v>24</v>
      </c>
    </row>
    <row r="39" spans="1:8" s="10" customFormat="1" ht="30" customHeight="1" x14ac:dyDescent="0.2">
      <c r="A39" s="31" t="s">
        <v>81</v>
      </c>
      <c r="B39" s="31"/>
      <c r="C39" s="19" t="s">
        <v>51</v>
      </c>
      <c r="D39" s="19">
        <f>7680*12</f>
        <v>92160</v>
      </c>
      <c r="E39" s="19" t="s">
        <v>87</v>
      </c>
      <c r="F39" s="30">
        <f>441.6*12</f>
        <v>5299.2000000000007</v>
      </c>
      <c r="G39" s="19" t="s">
        <v>49</v>
      </c>
      <c r="H39" s="19">
        <f t="shared" si="1"/>
        <v>24</v>
      </c>
    </row>
    <row r="40" spans="1:8" s="10" customFormat="1" ht="30" customHeight="1" x14ac:dyDescent="0.2">
      <c r="A40" s="31" t="s">
        <v>82</v>
      </c>
      <c r="B40" s="31"/>
      <c r="C40" s="19" t="s">
        <v>58</v>
      </c>
      <c r="D40" s="19">
        <f>76800*12</f>
        <v>921600</v>
      </c>
      <c r="E40" s="19" t="s">
        <v>90</v>
      </c>
      <c r="F40" s="30">
        <f>2208*12</f>
        <v>26496</v>
      </c>
      <c r="G40" s="19" t="s">
        <v>59</v>
      </c>
      <c r="H40" s="19">
        <f>8*12</f>
        <v>96</v>
      </c>
    </row>
    <row r="41" spans="1:8" s="10" customFormat="1" ht="30" customHeight="1" x14ac:dyDescent="0.2">
      <c r="A41" s="31" t="s">
        <v>83</v>
      </c>
      <c r="B41" s="31"/>
      <c r="C41" s="19" t="s">
        <v>48</v>
      </c>
      <c r="D41" s="19">
        <f>3840*12</f>
        <v>46080</v>
      </c>
      <c r="E41" s="19" t="s">
        <v>86</v>
      </c>
      <c r="F41" s="30">
        <f>220.8*12</f>
        <v>2649.6000000000004</v>
      </c>
      <c r="G41" s="19" t="s">
        <v>49</v>
      </c>
      <c r="H41" s="19">
        <f>2*12</f>
        <v>24</v>
      </c>
    </row>
    <row r="42" spans="1:8" s="10" customFormat="1" ht="30" customHeight="1" x14ac:dyDescent="0.2">
      <c r="A42" s="31" t="s">
        <v>71</v>
      </c>
      <c r="B42" s="31"/>
      <c r="C42" s="19" t="s">
        <v>51</v>
      </c>
      <c r="D42" s="19">
        <f>7680*12</f>
        <v>92160</v>
      </c>
      <c r="E42" s="19" t="s">
        <v>87</v>
      </c>
      <c r="F42" s="30">
        <f>441.6*12</f>
        <v>5299.2000000000007</v>
      </c>
      <c r="G42" s="19" t="s">
        <v>49</v>
      </c>
      <c r="H42" s="19">
        <f>2*12</f>
        <v>24</v>
      </c>
    </row>
    <row r="43" spans="1:8" s="10" customFormat="1" ht="30" customHeight="1" thickBot="1" x14ac:dyDescent="0.25">
      <c r="A43" s="22" t="s">
        <v>70</v>
      </c>
      <c r="B43" s="23"/>
      <c r="C43" s="19" t="s">
        <v>53</v>
      </c>
      <c r="D43" s="25">
        <f>11520*12</f>
        <v>138240</v>
      </c>
      <c r="E43" s="20" t="s">
        <v>88</v>
      </c>
      <c r="F43" s="26">
        <f>662.4*12</f>
        <v>7948.7999999999993</v>
      </c>
      <c r="G43" s="19" t="s">
        <v>64</v>
      </c>
      <c r="H43" s="25">
        <f>4*12</f>
        <v>48</v>
      </c>
    </row>
    <row r="44" spans="1:8" s="10" customFormat="1" ht="30" customHeight="1" thickTop="1" x14ac:dyDescent="0.2">
      <c r="D44" s="24">
        <f>SUM(D18:D43)</f>
        <v>5575680</v>
      </c>
      <c r="F44" s="24">
        <f>SUM(F18:F43)</f>
        <v>264960.00000000006</v>
      </c>
      <c r="H44" s="24">
        <f>SUM(H18:H43)</f>
        <v>960</v>
      </c>
    </row>
    <row r="47" spans="1:8" ht="17.25" customHeight="1" x14ac:dyDescent="0.15">
      <c r="A47" s="29" t="s">
        <v>92</v>
      </c>
      <c r="B47" s="29"/>
      <c r="C47" s="29"/>
      <c r="D47" s="29"/>
      <c r="E47" s="29"/>
      <c r="F47" s="29"/>
      <c r="G47" s="29"/>
      <c r="H47" s="29"/>
    </row>
  </sheetData>
  <mergeCells count="38">
    <mergeCell ref="A47:H47"/>
    <mergeCell ref="A40:B40"/>
    <mergeCell ref="A41:B41"/>
    <mergeCell ref="A42:B42"/>
    <mergeCell ref="A43:B43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8:B18"/>
    <mergeCell ref="A19:B19"/>
    <mergeCell ref="A16:B17"/>
    <mergeCell ref="A1:H1"/>
    <mergeCell ref="C16:D16"/>
    <mergeCell ref="E16:F16"/>
    <mergeCell ref="G16:H16"/>
    <mergeCell ref="A5:B5"/>
    <mergeCell ref="C5:D5"/>
    <mergeCell ref="E5:F5"/>
    <mergeCell ref="A13:B13"/>
    <mergeCell ref="A2:H2"/>
    <mergeCell ref="A3:B3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92" fitToHeight="0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Consumíveis - ANEXO D</vt:lpstr>
      <vt:lpstr>'Consumíveis - ANEXO D'!Títulos_de_Impressão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 Correia</dc:creator>
  <cp:lastModifiedBy>Patricia Alves</cp:lastModifiedBy>
  <cp:lastPrinted>2020-03-23T19:42:09Z</cp:lastPrinted>
  <dcterms:created xsi:type="dcterms:W3CDTF">2019-03-07T11:13:14Z</dcterms:created>
  <dcterms:modified xsi:type="dcterms:W3CDTF">2020-03-23T19:42:24Z</dcterms:modified>
</cp:coreProperties>
</file>